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ga\Desktop\2018 II\pentru CMC\"/>
    </mc:Choice>
  </mc:AlternateContent>
  <bookViews>
    <workbookView xWindow="0" yWindow="0" windowWidth="24000" windowHeight="91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3" i="1" l="1"/>
  <c r="I13" i="1"/>
  <c r="G13" i="1"/>
  <c r="F17" i="1"/>
  <c r="F57" i="1"/>
  <c r="F53" i="1"/>
  <c r="F54" i="1"/>
  <c r="F55" i="1"/>
  <c r="F52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25" i="1"/>
  <c r="F23" i="1"/>
  <c r="F20" i="1"/>
  <c r="F21" i="1"/>
  <c r="F19" i="1"/>
  <c r="F15" i="1"/>
  <c r="F16" i="1"/>
  <c r="F14" i="1"/>
  <c r="G56" i="1"/>
  <c r="G22" i="1"/>
  <c r="G24" i="1"/>
  <c r="G18" i="1"/>
  <c r="H56" i="1"/>
  <c r="F56" i="1"/>
  <c r="H24" i="1"/>
  <c r="H22" i="1"/>
  <c r="F22" i="1"/>
  <c r="H18" i="1"/>
  <c r="I56" i="1"/>
  <c r="I24" i="1"/>
  <c r="I22" i="1"/>
  <c r="I18" i="1"/>
  <c r="F18" i="1" l="1"/>
  <c r="I12" i="1"/>
  <c r="F13" i="1"/>
  <c r="G12" i="1"/>
  <c r="H12" i="1"/>
  <c r="F24" i="1"/>
  <c r="F12" i="1" l="1"/>
</calcChain>
</file>

<file path=xl/sharedStrings.xml><?xml version="1.0" encoding="utf-8"?>
<sst xmlns="http://schemas.openxmlformats.org/spreadsheetml/2006/main" count="74" uniqueCount="63">
  <si>
    <t xml:space="preserve"> </t>
  </si>
  <si>
    <t>Descriere</t>
  </si>
  <si>
    <t>F1-F3</t>
  </si>
  <si>
    <t>A</t>
  </si>
  <si>
    <t>Învățământ</t>
  </si>
  <si>
    <t>09</t>
  </si>
  <si>
    <t>Educație timpurie</t>
  </si>
  <si>
    <t>1</t>
  </si>
  <si>
    <t>Școala-grădiniță nr. 152</t>
  </si>
  <si>
    <t>Școala-grădiniță nr. 199</t>
  </si>
  <si>
    <t>Școala-grădiniță ,,Ilie  Fulga”</t>
  </si>
  <si>
    <t>Învățământ primar</t>
  </si>
  <si>
    <t>2</t>
  </si>
  <si>
    <t>Învățământ gimnazial</t>
  </si>
  <si>
    <t>Gimnaziul  ,,Dumitru Matcovschi”</t>
  </si>
  <si>
    <t>Învățământ liceal</t>
  </si>
  <si>
    <t xml:space="preserve">Liceul Teoretic „Spiru Haret”    </t>
  </si>
  <si>
    <t>Liceul Teoretic „Mircea Eliade”</t>
  </si>
  <si>
    <t>Liceul Teoretic „Alexandr Puşkin”</t>
  </si>
  <si>
    <t>Liceul Teoretic “Natalia Dadiani”</t>
  </si>
  <si>
    <t>Liceul Teoretic „Liviu Rebreanu”</t>
  </si>
  <si>
    <t>Liceul Teoretic „Tudor Vladimirescu”</t>
  </si>
  <si>
    <t xml:space="preserve">Liceul Teoretic „Traian” </t>
  </si>
  <si>
    <t>Liceul Teoretic „ Petru Movilă”</t>
  </si>
  <si>
    <t xml:space="preserve">Liceul Teoretic „Ştefan cel Mare” </t>
  </si>
  <si>
    <t>Liceul Teoretic „Alexandru Ioan Cuza”</t>
  </si>
  <si>
    <t>Liceul Teoretic „Onisifor Ghibu”</t>
  </si>
  <si>
    <t>Liceul Teoretic „Liviu Deleanu”</t>
  </si>
  <si>
    <t xml:space="preserve">Liceul Teoretic „Ginta Latină”  </t>
  </si>
  <si>
    <t>Liceul Teoretic cu Profil Sportiv nr. 2</t>
  </si>
  <si>
    <t xml:space="preserve">Liceul Teoretic „Olimp” </t>
  </si>
  <si>
    <t>Liceul Teoretic „Constantin Negruzzi"</t>
  </si>
  <si>
    <t xml:space="preserve">Liceul Teoretic „Universul” </t>
  </si>
  <si>
    <t>Liceul Teoretic „Minerva”</t>
  </si>
  <si>
    <t xml:space="preserve">Liceul Teoretic „Mihai Viteazul” </t>
  </si>
  <si>
    <t>Liceul Teoretic „Hyperion”, or. Durleşti</t>
  </si>
  <si>
    <t>Liceul Teoretic „Alexandru cel Bun”</t>
  </si>
  <si>
    <t>Liceul Teoretic „Toader Bubuiog”</t>
  </si>
  <si>
    <t>Liceul Teoretic „Petru Rares”</t>
  </si>
  <si>
    <t>Liceul Teoretic „Nicolae Bălcescu”</t>
  </si>
  <si>
    <t>Liceul Teoretic „Budeşti”, com. Budeşti</t>
  </si>
  <si>
    <t>Liceul Teoretic „Grigore Vieru”</t>
  </si>
  <si>
    <t>Învățământ nedefinit după nivel</t>
  </si>
  <si>
    <t>Liceul Teoretic „Mihai Viteazul”  (bazinul)</t>
  </si>
  <si>
    <t>Liceul Teoretic „Gheorghe Asachi ”</t>
  </si>
  <si>
    <t xml:space="preserve">Alocațiile </t>
  </si>
  <si>
    <t>de la bugetul municipal</t>
  </si>
  <si>
    <t>repartizate  instituțiilor bugetare  cu autonomie financiară</t>
  </si>
  <si>
    <t>Venituri colectate</t>
  </si>
  <si>
    <t>inclusiv:</t>
  </si>
  <si>
    <t>B</t>
  </si>
  <si>
    <t>Total alocații bugetare</t>
  </si>
  <si>
    <t>Total general</t>
  </si>
  <si>
    <t>Tineri specialiști</t>
  </si>
  <si>
    <t>4=5+6+7</t>
  </si>
  <si>
    <t>mii lei</t>
  </si>
  <si>
    <t xml:space="preserve">Liceul Teoretic „Milescu Spătaru ” </t>
  </si>
  <si>
    <t>Liceul Teoretic „Nicolae Iorga ”</t>
  </si>
  <si>
    <t xml:space="preserve">Liceul Teoretic „Mihail Berezovschi ” </t>
  </si>
  <si>
    <t xml:space="preserve">Liceul Teoretic „Ion și Doina Aldea-Teodorovici ” </t>
  </si>
  <si>
    <t>Anexa nr.4.1                                               la decizia Consiliului municipal Chișinău                                   nr.____din ______2017</t>
  </si>
  <si>
    <t>SECRETAR  INTERIMAR AL CONSILIULUI</t>
  </si>
  <si>
    <t>Adrian Talmaci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</si>
</sst>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i/>
      <sz val="8"/>
      <color indexed="8"/>
      <name val="Calibri"/>
      <family val="2"/>
    </font>
    <font>
      <i/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/>
    <xf numFmtId="0" fontId="5" fillId="2" borderId="1" xfId="1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7" fillId="2" borderId="4" xfId="1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1" fillId="0" borderId="0" xfId="1" applyNumberFormat="1"/>
    <xf numFmtId="164" fontId="7" fillId="2" borderId="9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9" fillId="2" borderId="9" xfId="1" applyFont="1" applyFill="1" applyBorder="1" applyAlignment="1">
      <alignment horizontal="center" vertical="center" wrapText="1"/>
    </xf>
    <xf numFmtId="164" fontId="9" fillId="2" borderId="9" xfId="1" applyNumberFormat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49" fontId="13" fillId="2" borderId="1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1" applyFont="1" applyAlignment="1">
      <alignment horizontal="center" vertical="center" wrapText="1"/>
    </xf>
    <xf numFmtId="0" fontId="15" fillId="0" borderId="0" xfId="1" applyFont="1"/>
    <xf numFmtId="0" fontId="13" fillId="2" borderId="3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center" wrapText="1"/>
    </xf>
    <xf numFmtId="49" fontId="17" fillId="2" borderId="5" xfId="1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18" fillId="0" borderId="0" xfId="1" applyFont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10" fillId="0" borderId="0" xfId="1" applyFont="1" applyAlignment="1">
      <alignment horizontal="left" vertical="center" wrapText="1"/>
    </xf>
    <xf numFmtId="0" fontId="15" fillId="0" borderId="12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1" fillId="0" borderId="0" xfId="1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164" fontId="9" fillId="2" borderId="12" xfId="1" applyNumberFormat="1" applyFont="1" applyFill="1" applyBorder="1" applyAlignment="1">
      <alignment horizontal="center" vertical="center" wrapText="1"/>
    </xf>
    <xf numFmtId="164" fontId="9" fillId="2" borderId="9" xfId="1" applyNumberFormat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/>
    </xf>
    <xf numFmtId="0" fontId="5" fillId="0" borderId="0" xfId="1" applyFont="1" applyAlignment="1"/>
    <xf numFmtId="0" fontId="5" fillId="0" borderId="0" xfId="1" applyFont="1" applyAlignment="1">
      <alignment horizontal="right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52" workbookViewId="0">
      <selection activeCell="F67" sqref="F67"/>
    </sheetView>
  </sheetViews>
  <sheetFormatPr defaultRowHeight="15" x14ac:dyDescent="0.25"/>
  <cols>
    <col min="1" max="1" width="5.28515625" style="36" customWidth="1"/>
    <col min="2" max="2" width="49.42578125" customWidth="1"/>
    <col min="6" max="7" width="12.42578125" style="30" customWidth="1"/>
    <col min="8" max="8" width="9.7109375" customWidth="1"/>
    <col min="9" max="9" width="13.5703125" customWidth="1"/>
  </cols>
  <sheetData>
    <row r="1" spans="1:9" ht="15" customHeight="1" x14ac:dyDescent="0.25">
      <c r="E1" s="48"/>
      <c r="F1" s="48"/>
      <c r="G1" s="51" t="s">
        <v>60</v>
      </c>
      <c r="H1" s="51"/>
      <c r="I1" s="51"/>
    </row>
    <row r="2" spans="1:9" x14ac:dyDescent="0.25">
      <c r="E2" s="48"/>
      <c r="F2" s="48"/>
      <c r="G2" s="51"/>
      <c r="H2" s="51"/>
      <c r="I2" s="51"/>
    </row>
    <row r="3" spans="1:9" ht="81" customHeight="1" x14ac:dyDescent="0.25">
      <c r="A3" s="37" t="s">
        <v>0</v>
      </c>
      <c r="B3" s="1"/>
      <c r="C3" s="1"/>
      <c r="D3" s="1"/>
      <c r="E3" s="48"/>
      <c r="F3" s="48"/>
      <c r="G3" s="51"/>
      <c r="H3" s="51"/>
      <c r="I3" s="51"/>
    </row>
    <row r="4" spans="1:9" ht="19.5" customHeight="1" x14ac:dyDescent="0.25">
      <c r="A4" s="45"/>
      <c r="B4" s="56" t="s">
        <v>45</v>
      </c>
      <c r="C4" s="56"/>
      <c r="D4" s="56"/>
      <c r="E4" s="56"/>
      <c r="F4" s="56"/>
      <c r="G4" s="56"/>
      <c r="H4" s="56"/>
      <c r="I4" s="56"/>
    </row>
    <row r="5" spans="1:9" ht="19.5" customHeight="1" x14ac:dyDescent="0.25">
      <c r="A5" s="45"/>
      <c r="B5" s="56" t="s">
        <v>46</v>
      </c>
      <c r="C5" s="56"/>
      <c r="D5" s="56"/>
      <c r="E5" s="56"/>
      <c r="F5" s="56"/>
      <c r="G5" s="56"/>
      <c r="H5" s="56"/>
      <c r="I5" s="56"/>
    </row>
    <row r="6" spans="1:9" ht="19.5" customHeight="1" x14ac:dyDescent="0.25">
      <c r="A6" s="45"/>
      <c r="B6" s="56" t="s">
        <v>47</v>
      </c>
      <c r="C6" s="56"/>
      <c r="D6" s="56"/>
      <c r="E6" s="56"/>
      <c r="F6" s="56"/>
      <c r="G6" s="56"/>
      <c r="H6" s="56"/>
      <c r="I6" s="56"/>
    </row>
    <row r="7" spans="1:9" ht="18.75" x14ac:dyDescent="0.25">
      <c r="A7" s="38"/>
      <c r="B7" s="7"/>
      <c r="C7" s="7"/>
      <c r="D7" s="7"/>
      <c r="E7" s="7"/>
      <c r="F7" s="24"/>
      <c r="G7" s="24"/>
      <c r="H7" s="7"/>
      <c r="I7" s="7"/>
    </row>
    <row r="8" spans="1:9" ht="18.75" x14ac:dyDescent="0.25">
      <c r="A8" s="38"/>
      <c r="B8" s="7"/>
      <c r="C8" s="7"/>
      <c r="D8" s="7"/>
      <c r="E8" s="7"/>
      <c r="F8" s="24"/>
      <c r="G8" s="24"/>
      <c r="H8" s="7"/>
      <c r="I8" s="49" t="s">
        <v>55</v>
      </c>
    </row>
    <row r="9" spans="1:9" ht="15.75" customHeight="1" x14ac:dyDescent="0.25">
      <c r="A9" s="52"/>
      <c r="B9" s="57" t="s">
        <v>1</v>
      </c>
      <c r="C9" s="61" t="s">
        <v>2</v>
      </c>
      <c r="D9" s="62"/>
      <c r="E9" s="63"/>
      <c r="F9" s="59" t="s">
        <v>52</v>
      </c>
      <c r="G9" s="67" t="s">
        <v>49</v>
      </c>
      <c r="H9" s="67"/>
      <c r="I9" s="67"/>
    </row>
    <row r="10" spans="1:9" ht="47.25" x14ac:dyDescent="0.25">
      <c r="A10" s="53"/>
      <c r="B10" s="58"/>
      <c r="C10" s="64"/>
      <c r="D10" s="65"/>
      <c r="E10" s="66"/>
      <c r="F10" s="60"/>
      <c r="G10" s="32" t="s">
        <v>53</v>
      </c>
      <c r="H10" s="31" t="s">
        <v>48</v>
      </c>
      <c r="I10" s="31" t="s">
        <v>51</v>
      </c>
    </row>
    <row r="11" spans="1:9" s="36" customFormat="1" ht="12" thickBot="1" x14ac:dyDescent="0.25">
      <c r="A11" s="33" t="s">
        <v>3</v>
      </c>
      <c r="B11" s="34" t="s">
        <v>50</v>
      </c>
      <c r="C11" s="34">
        <v>1</v>
      </c>
      <c r="D11" s="34">
        <v>2</v>
      </c>
      <c r="E11" s="34">
        <v>3</v>
      </c>
      <c r="F11" s="35" t="s">
        <v>54</v>
      </c>
      <c r="G11" s="34">
        <v>5</v>
      </c>
      <c r="H11" s="35">
        <v>6</v>
      </c>
      <c r="I11" s="34">
        <v>7</v>
      </c>
    </row>
    <row r="12" spans="1:9" ht="28.5" customHeight="1" x14ac:dyDescent="0.25">
      <c r="A12" s="39"/>
      <c r="B12" s="18" t="s">
        <v>4</v>
      </c>
      <c r="C12" s="18" t="s">
        <v>5</v>
      </c>
      <c r="D12" s="18"/>
      <c r="E12" s="18"/>
      <c r="F12" s="26">
        <f>F13+F18+F22+F24+F56</f>
        <v>428614.89999999997</v>
      </c>
      <c r="G12" s="26">
        <f>G13+G18+G22+G24+G56</f>
        <v>2109.7000000000003</v>
      </c>
      <c r="H12" s="26">
        <f>H13+H18+H22+H24+H56</f>
        <v>5843.2</v>
      </c>
      <c r="I12" s="22">
        <f>I13+I18+I22+I24+I56</f>
        <v>421435.50000000006</v>
      </c>
    </row>
    <row r="13" spans="1:9" ht="26.25" customHeight="1" x14ac:dyDescent="0.35">
      <c r="A13" s="40"/>
      <c r="B13" s="11" t="s">
        <v>6</v>
      </c>
      <c r="C13" s="2" t="s">
        <v>5</v>
      </c>
      <c r="D13" s="2" t="s">
        <v>7</v>
      </c>
      <c r="E13" s="3" t="s">
        <v>7</v>
      </c>
      <c r="F13" s="27">
        <f>F14+F15+F16</f>
        <v>18241</v>
      </c>
      <c r="G13" s="27">
        <f>G14+G15+G16+G17</f>
        <v>0</v>
      </c>
      <c r="H13" s="27">
        <f t="shared" ref="H13:I13" si="0">H14+H15+H16+H17</f>
        <v>1688.5</v>
      </c>
      <c r="I13" s="50">
        <f t="shared" si="0"/>
        <v>17326</v>
      </c>
    </row>
    <row r="14" spans="1:9" ht="21.75" customHeight="1" x14ac:dyDescent="0.25">
      <c r="A14" s="40">
        <v>1</v>
      </c>
      <c r="B14" s="12" t="s">
        <v>8</v>
      </c>
      <c r="C14" s="10"/>
      <c r="D14" s="10"/>
      <c r="E14" s="10"/>
      <c r="F14" s="47">
        <f>H14+I14+G14</f>
        <v>1551</v>
      </c>
      <c r="G14" s="47"/>
      <c r="H14" s="47">
        <v>158.5</v>
      </c>
      <c r="I14" s="23">
        <v>1392.5</v>
      </c>
    </row>
    <row r="15" spans="1:9" ht="21.75" customHeight="1" x14ac:dyDescent="0.25">
      <c r="A15" s="40">
        <v>2</v>
      </c>
      <c r="B15" s="12" t="s">
        <v>9</v>
      </c>
      <c r="C15" s="10"/>
      <c r="D15" s="10"/>
      <c r="E15" s="10"/>
      <c r="F15" s="47">
        <f t="shared" ref="F15:F17" si="1">H15+I15+G15</f>
        <v>12837.5</v>
      </c>
      <c r="G15" s="47"/>
      <c r="H15" s="47">
        <v>1235</v>
      </c>
      <c r="I15" s="23">
        <v>11602.5</v>
      </c>
    </row>
    <row r="16" spans="1:9" ht="24.75" customHeight="1" x14ac:dyDescent="0.25">
      <c r="A16" s="40">
        <v>3</v>
      </c>
      <c r="B16" s="12" t="s">
        <v>10</v>
      </c>
      <c r="C16" s="9"/>
      <c r="D16" s="9"/>
      <c r="E16" s="9"/>
      <c r="F16" s="47">
        <f t="shared" si="1"/>
        <v>3852.5</v>
      </c>
      <c r="G16" s="47"/>
      <c r="H16" s="23">
        <v>295</v>
      </c>
      <c r="I16" s="23">
        <v>3557.5</v>
      </c>
    </row>
    <row r="17" spans="1:9" ht="24.75" customHeight="1" x14ac:dyDescent="0.25">
      <c r="A17" s="40">
        <v>4</v>
      </c>
      <c r="B17" s="15" t="s">
        <v>36</v>
      </c>
      <c r="C17" s="9"/>
      <c r="D17" s="9"/>
      <c r="E17" s="9"/>
      <c r="F17" s="47">
        <f t="shared" si="1"/>
        <v>773.5</v>
      </c>
      <c r="G17" s="47"/>
      <c r="H17" s="23"/>
      <c r="I17" s="23">
        <v>773.5</v>
      </c>
    </row>
    <row r="18" spans="1:9" ht="19.5" x14ac:dyDescent="0.25">
      <c r="A18" s="40"/>
      <c r="B18" s="4" t="s">
        <v>11</v>
      </c>
      <c r="C18" s="4" t="s">
        <v>5</v>
      </c>
      <c r="D18" s="4" t="s">
        <v>7</v>
      </c>
      <c r="E18" s="4" t="s">
        <v>12</v>
      </c>
      <c r="F18" s="28">
        <f>F19+F20+F21</f>
        <v>9552</v>
      </c>
      <c r="G18" s="28">
        <f>G19+G20+G21</f>
        <v>220</v>
      </c>
      <c r="H18" s="28">
        <f>H19+H20+H21</f>
        <v>0</v>
      </c>
      <c r="I18" s="22">
        <f>I19+I20+I21</f>
        <v>9332</v>
      </c>
    </row>
    <row r="19" spans="1:9" ht="18.75" x14ac:dyDescent="0.25">
      <c r="A19" s="40">
        <v>1</v>
      </c>
      <c r="B19" s="12" t="s">
        <v>8</v>
      </c>
      <c r="C19" s="9"/>
      <c r="D19" s="9"/>
      <c r="E19" s="9"/>
      <c r="F19" s="23">
        <f>H19+I19+G19</f>
        <v>4305.1000000000004</v>
      </c>
      <c r="G19" s="23">
        <v>103.5</v>
      </c>
      <c r="H19" s="23"/>
      <c r="I19" s="23">
        <v>4201.6000000000004</v>
      </c>
    </row>
    <row r="20" spans="1:9" ht="18.75" x14ac:dyDescent="0.25">
      <c r="A20" s="40">
        <v>2</v>
      </c>
      <c r="B20" s="12" t="s">
        <v>9</v>
      </c>
      <c r="C20" s="9"/>
      <c r="D20" s="9"/>
      <c r="E20" s="9"/>
      <c r="F20" s="23">
        <f t="shared" ref="F20:F21" si="2">H20+I20+G20</f>
        <v>1388</v>
      </c>
      <c r="G20" s="23">
        <v>51.8</v>
      </c>
      <c r="H20" s="23"/>
      <c r="I20" s="23">
        <v>1336.2</v>
      </c>
    </row>
    <row r="21" spans="1:9" ht="18.75" x14ac:dyDescent="0.25">
      <c r="A21" s="40">
        <v>3</v>
      </c>
      <c r="B21" s="12" t="s">
        <v>10</v>
      </c>
      <c r="C21" s="9"/>
      <c r="D21" s="9"/>
      <c r="E21" s="9"/>
      <c r="F21" s="23">
        <f t="shared" si="2"/>
        <v>3858.8999999999996</v>
      </c>
      <c r="G21" s="23">
        <v>64.7</v>
      </c>
      <c r="H21" s="23"/>
      <c r="I21" s="23">
        <v>3794.2</v>
      </c>
    </row>
    <row r="22" spans="1:9" ht="19.5" x14ac:dyDescent="0.25">
      <c r="A22" s="41"/>
      <c r="B22" s="4" t="s">
        <v>13</v>
      </c>
      <c r="C22" s="4" t="s">
        <v>5</v>
      </c>
      <c r="D22" s="5">
        <v>2</v>
      </c>
      <c r="E22" s="5">
        <v>1</v>
      </c>
      <c r="F22" s="28">
        <f>F23</f>
        <v>3215.2</v>
      </c>
      <c r="G22" s="28">
        <f>G23</f>
        <v>77.7</v>
      </c>
      <c r="H22" s="28">
        <f>H23</f>
        <v>0</v>
      </c>
      <c r="I22" s="22">
        <f>I23</f>
        <v>3137.5</v>
      </c>
    </row>
    <row r="23" spans="1:9" ht="18.75" x14ac:dyDescent="0.25">
      <c r="A23" s="41">
        <v>1</v>
      </c>
      <c r="B23" s="13" t="s">
        <v>14</v>
      </c>
      <c r="C23" s="9"/>
      <c r="D23" s="9"/>
      <c r="E23" s="9"/>
      <c r="F23" s="23">
        <f>H23+I23+G23</f>
        <v>3215.2</v>
      </c>
      <c r="G23" s="23">
        <v>77.7</v>
      </c>
      <c r="H23" s="23"/>
      <c r="I23" s="23">
        <v>3137.5</v>
      </c>
    </row>
    <row r="24" spans="1:9" ht="19.5" x14ac:dyDescent="0.25">
      <c r="A24" s="41"/>
      <c r="B24" s="4" t="s">
        <v>15</v>
      </c>
      <c r="C24" s="6" t="s">
        <v>5</v>
      </c>
      <c r="D24" s="5">
        <v>2</v>
      </c>
      <c r="E24" s="5">
        <v>2</v>
      </c>
      <c r="F24" s="28">
        <f>F25+F26+F27+F28+F29+F30+F31+F32+F33+F34+F35+F36+F37+F38+F39+F40+F41+F42+F43+F44+F45+F46+F47+F48+F49+F50+F51+F52+F53+F54+F55</f>
        <v>395986.69999999995</v>
      </c>
      <c r="G24" s="28">
        <f>G25+G26+G27+G28+G29+G30+G31+G32+G33+G34+G35+G36+G37+G38+G39+G40+G41+G42+G43+G44+G45+G46+G47+G48+G49+G50+G51+G52+G53+G54+G55</f>
        <v>1812.0000000000002</v>
      </c>
      <c r="H24" s="28">
        <f>H25+H26+H27+H28+H29+H30+H31+H32+H33+H34+H35+H36+H37+H38+H39+H40+H41+H42+H43+H44+H45+H46+H47+H48+H49+H50+H51+H52+H53+H54+H55</f>
        <v>4084.7</v>
      </c>
      <c r="I24" s="22">
        <f>I25+I26+I27+I28+I29+I30+I31+I32+I33+I34+I35+I36+I37+I38+I39+I40+I41+I42+I43+I44+I45+I46+I47+I48+I49+I50+I51+I52+I53+I54+I55</f>
        <v>390090.00000000006</v>
      </c>
    </row>
    <row r="25" spans="1:9" ht="18.75" x14ac:dyDescent="0.3">
      <c r="A25" s="41">
        <v>1</v>
      </c>
      <c r="B25" s="14" t="s">
        <v>16</v>
      </c>
      <c r="C25" s="9"/>
      <c r="D25" s="9"/>
      <c r="E25" s="9"/>
      <c r="F25" s="23">
        <f>H25+I25+G25</f>
        <v>15721.7</v>
      </c>
      <c r="G25" s="23">
        <v>77.7</v>
      </c>
      <c r="H25" s="23">
        <v>1250</v>
      </c>
      <c r="I25" s="23">
        <v>14394</v>
      </c>
    </row>
    <row r="26" spans="1:9" ht="18.75" x14ac:dyDescent="0.3">
      <c r="A26" s="41">
        <v>2</v>
      </c>
      <c r="B26" s="14" t="s">
        <v>17</v>
      </c>
      <c r="C26" s="9"/>
      <c r="D26" s="9"/>
      <c r="E26" s="9"/>
      <c r="F26" s="23">
        <f t="shared" ref="F26:F51" si="3">H26+I26+G26</f>
        <v>11744.3</v>
      </c>
      <c r="G26" s="23">
        <v>12.9</v>
      </c>
      <c r="H26" s="23"/>
      <c r="I26" s="23">
        <v>11731.4</v>
      </c>
    </row>
    <row r="27" spans="1:9" ht="21" customHeight="1" x14ac:dyDescent="0.25">
      <c r="A27" s="41">
        <v>3</v>
      </c>
      <c r="B27" s="15" t="s">
        <v>18</v>
      </c>
      <c r="C27" s="9"/>
      <c r="D27" s="9"/>
      <c r="E27" s="9"/>
      <c r="F27" s="23">
        <f t="shared" si="3"/>
        <v>13618.4</v>
      </c>
      <c r="G27" s="23">
        <v>25.9</v>
      </c>
      <c r="H27" s="23">
        <v>150</v>
      </c>
      <c r="I27" s="23">
        <v>13442.5</v>
      </c>
    </row>
    <row r="28" spans="1:9" ht="20.25" customHeight="1" x14ac:dyDescent="0.25">
      <c r="A28" s="41">
        <v>4</v>
      </c>
      <c r="B28" s="15" t="s">
        <v>19</v>
      </c>
      <c r="C28" s="9"/>
      <c r="D28" s="9"/>
      <c r="E28" s="9"/>
      <c r="F28" s="23">
        <f t="shared" si="3"/>
        <v>16640.300000000003</v>
      </c>
      <c r="G28" s="23">
        <v>129.4</v>
      </c>
      <c r="H28" s="23">
        <v>20</v>
      </c>
      <c r="I28" s="23">
        <v>16490.900000000001</v>
      </c>
    </row>
    <row r="29" spans="1:9" ht="18" customHeight="1" x14ac:dyDescent="0.25">
      <c r="A29" s="41">
        <v>5</v>
      </c>
      <c r="B29" s="15" t="s">
        <v>20</v>
      </c>
      <c r="C29" s="9"/>
      <c r="D29" s="9"/>
      <c r="E29" s="9"/>
      <c r="F29" s="23">
        <f t="shared" si="3"/>
        <v>10746.1</v>
      </c>
      <c r="G29" s="23">
        <v>25.9</v>
      </c>
      <c r="H29" s="23">
        <v>69</v>
      </c>
      <c r="I29" s="23">
        <v>10651.2</v>
      </c>
    </row>
    <row r="30" spans="1:9" ht="20.25" customHeight="1" x14ac:dyDescent="0.25">
      <c r="A30" s="41">
        <v>6</v>
      </c>
      <c r="B30" s="15" t="s">
        <v>21</v>
      </c>
      <c r="C30" s="9"/>
      <c r="D30" s="9"/>
      <c r="E30" s="9"/>
      <c r="F30" s="23">
        <f t="shared" si="3"/>
        <v>8257.4</v>
      </c>
      <c r="G30" s="23">
        <v>25.9</v>
      </c>
      <c r="H30" s="23">
        <v>99.9</v>
      </c>
      <c r="I30" s="23">
        <v>8131.6</v>
      </c>
    </row>
    <row r="31" spans="1:9" ht="18.75" x14ac:dyDescent="0.25">
      <c r="A31" s="41">
        <v>7</v>
      </c>
      <c r="B31" s="15" t="s">
        <v>22</v>
      </c>
      <c r="C31" s="9"/>
      <c r="D31" s="9"/>
      <c r="E31" s="9"/>
      <c r="F31" s="23">
        <f t="shared" si="3"/>
        <v>13450.800000000001</v>
      </c>
      <c r="G31" s="23">
        <v>90.6</v>
      </c>
      <c r="H31" s="23">
        <v>7</v>
      </c>
      <c r="I31" s="23">
        <v>13353.2</v>
      </c>
    </row>
    <row r="32" spans="1:9" ht="21" customHeight="1" x14ac:dyDescent="0.25">
      <c r="A32" s="41">
        <v>8</v>
      </c>
      <c r="B32" s="15" t="s">
        <v>23</v>
      </c>
      <c r="C32" s="9"/>
      <c r="D32" s="9"/>
      <c r="E32" s="9"/>
      <c r="F32" s="23">
        <f t="shared" si="3"/>
        <v>11616.1</v>
      </c>
      <c r="G32" s="23">
        <v>25.9</v>
      </c>
      <c r="H32" s="23">
        <v>290</v>
      </c>
      <c r="I32" s="23">
        <v>11300.2</v>
      </c>
    </row>
    <row r="33" spans="1:9" ht="19.5" customHeight="1" x14ac:dyDescent="0.25">
      <c r="A33" s="41">
        <v>9</v>
      </c>
      <c r="B33" s="15" t="s">
        <v>24</v>
      </c>
      <c r="C33" s="9"/>
      <c r="D33" s="9"/>
      <c r="E33" s="9"/>
      <c r="F33" s="23">
        <f t="shared" si="3"/>
        <v>9103.9</v>
      </c>
      <c r="G33" s="23">
        <v>25.9</v>
      </c>
      <c r="H33" s="23"/>
      <c r="I33" s="23">
        <v>9078</v>
      </c>
    </row>
    <row r="34" spans="1:9" ht="19.5" customHeight="1" x14ac:dyDescent="0.25">
      <c r="A34" s="41">
        <v>10</v>
      </c>
      <c r="B34" s="15" t="s">
        <v>25</v>
      </c>
      <c r="C34" s="9"/>
      <c r="D34" s="9"/>
      <c r="E34" s="9"/>
      <c r="F34" s="23">
        <f t="shared" si="3"/>
        <v>12584.2</v>
      </c>
      <c r="G34" s="23">
        <v>116.5</v>
      </c>
      <c r="H34" s="23"/>
      <c r="I34" s="23">
        <v>12467.7</v>
      </c>
    </row>
    <row r="35" spans="1:9" ht="18" customHeight="1" x14ac:dyDescent="0.25">
      <c r="A35" s="41">
        <v>11</v>
      </c>
      <c r="B35" s="15" t="s">
        <v>26</v>
      </c>
      <c r="C35" s="9"/>
      <c r="D35" s="9"/>
      <c r="E35" s="9"/>
      <c r="F35" s="23">
        <f t="shared" si="3"/>
        <v>17105.400000000001</v>
      </c>
      <c r="G35" s="23">
        <v>77.7</v>
      </c>
      <c r="H35" s="23">
        <v>1050</v>
      </c>
      <c r="I35" s="23">
        <v>15977.7</v>
      </c>
    </row>
    <row r="36" spans="1:9" ht="18.75" customHeight="1" x14ac:dyDescent="0.25">
      <c r="A36" s="41">
        <v>12</v>
      </c>
      <c r="B36" s="15" t="s">
        <v>27</v>
      </c>
      <c r="C36" s="9"/>
      <c r="D36" s="9"/>
      <c r="E36" s="9"/>
      <c r="F36" s="23">
        <f t="shared" si="3"/>
        <v>16150.800000000001</v>
      </c>
      <c r="G36" s="23">
        <v>64.7</v>
      </c>
      <c r="H36" s="23">
        <v>6</v>
      </c>
      <c r="I36" s="23">
        <v>16080.1</v>
      </c>
    </row>
    <row r="37" spans="1:9" ht="19.5" customHeight="1" x14ac:dyDescent="0.25">
      <c r="A37" s="41">
        <v>13</v>
      </c>
      <c r="B37" s="15" t="s">
        <v>28</v>
      </c>
      <c r="C37" s="9"/>
      <c r="D37" s="9"/>
      <c r="E37" s="9"/>
      <c r="F37" s="23">
        <f t="shared" si="3"/>
        <v>14775.9</v>
      </c>
      <c r="G37" s="23">
        <v>12.9</v>
      </c>
      <c r="H37" s="23">
        <v>32.1</v>
      </c>
      <c r="I37" s="23">
        <v>14730.9</v>
      </c>
    </row>
    <row r="38" spans="1:9" ht="19.5" customHeight="1" x14ac:dyDescent="0.25">
      <c r="A38" s="41">
        <v>14</v>
      </c>
      <c r="B38" s="15" t="s">
        <v>29</v>
      </c>
      <c r="C38" s="9"/>
      <c r="D38" s="9"/>
      <c r="E38" s="9"/>
      <c r="F38" s="23">
        <f t="shared" si="3"/>
        <v>11362.199999999999</v>
      </c>
      <c r="G38" s="23">
        <v>129.4</v>
      </c>
      <c r="H38" s="23">
        <v>284.5</v>
      </c>
      <c r="I38" s="23">
        <v>10948.3</v>
      </c>
    </row>
    <row r="39" spans="1:9" ht="18.75" x14ac:dyDescent="0.25">
      <c r="A39" s="41">
        <v>15</v>
      </c>
      <c r="B39" s="15" t="s">
        <v>30</v>
      </c>
      <c r="C39" s="9"/>
      <c r="D39" s="9"/>
      <c r="E39" s="9"/>
      <c r="F39" s="23">
        <f t="shared" si="3"/>
        <v>9610.7999999999993</v>
      </c>
      <c r="G39" s="23">
        <v>12.9</v>
      </c>
      <c r="H39" s="23">
        <v>107.1</v>
      </c>
      <c r="I39" s="23">
        <v>9490.7999999999993</v>
      </c>
    </row>
    <row r="40" spans="1:9" ht="19.5" customHeight="1" x14ac:dyDescent="0.25">
      <c r="A40" s="41">
        <v>16</v>
      </c>
      <c r="B40" s="15" t="s">
        <v>31</v>
      </c>
      <c r="C40" s="9"/>
      <c r="D40" s="9"/>
      <c r="E40" s="9"/>
      <c r="F40" s="23">
        <f t="shared" si="3"/>
        <v>10133.900000000001</v>
      </c>
      <c r="G40" s="23">
        <v>77.7</v>
      </c>
      <c r="H40" s="23">
        <v>9</v>
      </c>
      <c r="I40" s="23">
        <v>10047.200000000001</v>
      </c>
    </row>
    <row r="41" spans="1:9" ht="18.75" x14ac:dyDescent="0.25">
      <c r="A41" s="41">
        <v>17</v>
      </c>
      <c r="B41" s="15" t="s">
        <v>32</v>
      </c>
      <c r="C41" s="9"/>
      <c r="D41" s="9"/>
      <c r="E41" s="9"/>
      <c r="F41" s="23">
        <f t="shared" si="3"/>
        <v>8670.2000000000007</v>
      </c>
      <c r="G41" s="23">
        <v>64.7</v>
      </c>
      <c r="H41" s="23"/>
      <c r="I41" s="23">
        <v>8605.5</v>
      </c>
    </row>
    <row r="42" spans="1:9" ht="18.75" x14ac:dyDescent="0.25">
      <c r="A42" s="41">
        <v>18</v>
      </c>
      <c r="B42" s="15" t="s">
        <v>33</v>
      </c>
      <c r="C42" s="9"/>
      <c r="D42" s="9"/>
      <c r="E42" s="9"/>
      <c r="F42" s="23">
        <f t="shared" si="3"/>
        <v>6597</v>
      </c>
      <c r="G42" s="23">
        <v>12.9</v>
      </c>
      <c r="H42" s="23">
        <v>7.5</v>
      </c>
      <c r="I42" s="23">
        <v>6576.6</v>
      </c>
    </row>
    <row r="43" spans="1:9" ht="20.25" customHeight="1" x14ac:dyDescent="0.25">
      <c r="A43" s="41">
        <v>19</v>
      </c>
      <c r="B43" s="15" t="s">
        <v>34</v>
      </c>
      <c r="C43" s="9"/>
      <c r="D43" s="9"/>
      <c r="E43" s="9"/>
      <c r="F43" s="23">
        <f t="shared" si="3"/>
        <v>20742</v>
      </c>
      <c r="G43" s="23">
        <v>77.7</v>
      </c>
      <c r="H43" s="23">
        <v>160</v>
      </c>
      <c r="I43" s="23">
        <v>20504.3</v>
      </c>
    </row>
    <row r="44" spans="1:9" ht="19.5" customHeight="1" x14ac:dyDescent="0.25">
      <c r="A44" s="41">
        <v>20</v>
      </c>
      <c r="B44" s="15" t="s">
        <v>35</v>
      </c>
      <c r="C44" s="9"/>
      <c r="D44" s="9"/>
      <c r="E44" s="9"/>
      <c r="F44" s="23">
        <f t="shared" si="3"/>
        <v>13120.6</v>
      </c>
      <c r="G44" s="23">
        <v>129.4</v>
      </c>
      <c r="H44" s="23"/>
      <c r="I44" s="23">
        <v>12991.2</v>
      </c>
    </row>
    <row r="45" spans="1:9" ht="20.25" customHeight="1" x14ac:dyDescent="0.25">
      <c r="A45" s="41">
        <v>21</v>
      </c>
      <c r="B45" s="15" t="s">
        <v>36</v>
      </c>
      <c r="C45" s="9"/>
      <c r="D45" s="9"/>
      <c r="E45" s="9"/>
      <c r="F45" s="23">
        <f t="shared" si="3"/>
        <v>13508.2</v>
      </c>
      <c r="G45" s="23">
        <v>90.6</v>
      </c>
      <c r="H45" s="23">
        <v>23.6</v>
      </c>
      <c r="I45" s="23">
        <v>13394</v>
      </c>
    </row>
    <row r="46" spans="1:9" ht="23.25" customHeight="1" x14ac:dyDescent="0.25">
      <c r="A46" s="41">
        <v>22</v>
      </c>
      <c r="B46" s="15" t="s">
        <v>37</v>
      </c>
      <c r="C46" s="9"/>
      <c r="D46" s="9"/>
      <c r="E46" s="9"/>
      <c r="F46" s="23">
        <f t="shared" si="3"/>
        <v>9915.1</v>
      </c>
      <c r="G46" s="23">
        <v>25.9</v>
      </c>
      <c r="H46" s="23"/>
      <c r="I46" s="23">
        <v>9889.2000000000007</v>
      </c>
    </row>
    <row r="47" spans="1:9" ht="18.75" x14ac:dyDescent="0.25">
      <c r="A47" s="41">
        <v>23</v>
      </c>
      <c r="B47" s="15" t="s">
        <v>38</v>
      </c>
      <c r="C47" s="9"/>
      <c r="D47" s="9"/>
      <c r="E47" s="9"/>
      <c r="F47" s="23">
        <f t="shared" si="3"/>
        <v>12852.699999999999</v>
      </c>
      <c r="G47" s="23">
        <v>38.799999999999997</v>
      </c>
      <c r="H47" s="23">
        <v>200</v>
      </c>
      <c r="I47" s="23">
        <v>12613.9</v>
      </c>
    </row>
    <row r="48" spans="1:9" ht="18.75" customHeight="1" x14ac:dyDescent="0.25">
      <c r="A48" s="41">
        <v>24</v>
      </c>
      <c r="B48" s="15" t="s">
        <v>39</v>
      </c>
      <c r="C48" s="9"/>
      <c r="D48" s="9"/>
      <c r="E48" s="9"/>
      <c r="F48" s="23">
        <f t="shared" si="3"/>
        <v>9316.3000000000011</v>
      </c>
      <c r="G48" s="23">
        <v>90.6</v>
      </c>
      <c r="H48" s="23">
        <v>3.5</v>
      </c>
      <c r="I48" s="23">
        <v>9222.2000000000007</v>
      </c>
    </row>
    <row r="49" spans="1:10" ht="18.75" customHeight="1" x14ac:dyDescent="0.25">
      <c r="A49" s="41">
        <v>25</v>
      </c>
      <c r="B49" s="15" t="s">
        <v>40</v>
      </c>
      <c r="C49" s="9"/>
      <c r="D49" s="9"/>
      <c r="E49" s="9"/>
      <c r="F49" s="23">
        <f t="shared" si="3"/>
        <v>5880.7</v>
      </c>
      <c r="G49" s="23">
        <v>77.7</v>
      </c>
      <c r="H49" s="23"/>
      <c r="I49" s="23">
        <v>5803</v>
      </c>
    </row>
    <row r="50" spans="1:10" ht="18.75" x14ac:dyDescent="0.3">
      <c r="A50" s="41">
        <v>26</v>
      </c>
      <c r="B50" s="14" t="s">
        <v>41</v>
      </c>
      <c r="C50" s="9"/>
      <c r="D50" s="9"/>
      <c r="E50" s="9"/>
      <c r="F50" s="23">
        <f t="shared" si="3"/>
        <v>6187.1</v>
      </c>
      <c r="G50" s="23">
        <v>51.8</v>
      </c>
      <c r="H50" s="23">
        <v>80</v>
      </c>
      <c r="I50" s="23">
        <v>6055.3</v>
      </c>
    </row>
    <row r="51" spans="1:10" ht="18.75" x14ac:dyDescent="0.3">
      <c r="A51" s="42">
        <v>27</v>
      </c>
      <c r="B51" s="14" t="s">
        <v>56</v>
      </c>
      <c r="C51" s="9"/>
      <c r="D51" s="9"/>
      <c r="E51" s="9"/>
      <c r="F51" s="23">
        <f t="shared" si="3"/>
        <v>9063.5</v>
      </c>
      <c r="G51" s="23">
        <v>38.799999999999997</v>
      </c>
      <c r="H51" s="23"/>
      <c r="I51" s="23">
        <v>9024.7000000000007</v>
      </c>
    </row>
    <row r="52" spans="1:10" ht="18.75" x14ac:dyDescent="0.3">
      <c r="A52" s="41">
        <v>28</v>
      </c>
      <c r="B52" s="14" t="s">
        <v>57</v>
      </c>
      <c r="C52" s="9"/>
      <c r="D52" s="9"/>
      <c r="E52" s="9"/>
      <c r="F52" s="23">
        <f>H52+I52+G52</f>
        <v>19963.600000000002</v>
      </c>
      <c r="G52" s="23">
        <v>77.7</v>
      </c>
      <c r="H52" s="23">
        <v>12</v>
      </c>
      <c r="I52" s="23">
        <v>19873.900000000001</v>
      </c>
    </row>
    <row r="53" spans="1:10" ht="18.75" x14ac:dyDescent="0.3">
      <c r="A53" s="42">
        <v>29</v>
      </c>
      <c r="B53" s="14" t="s">
        <v>58</v>
      </c>
      <c r="C53" s="9"/>
      <c r="D53" s="9"/>
      <c r="E53" s="9"/>
      <c r="F53" s="23">
        <f t="shared" ref="F53:F55" si="4">H53+I53+G53</f>
        <v>25277.4</v>
      </c>
      <c r="G53" s="23">
        <v>64.7</v>
      </c>
      <c r="H53" s="23">
        <v>20</v>
      </c>
      <c r="I53" s="23">
        <v>25192.7</v>
      </c>
    </row>
    <row r="54" spans="1:10" ht="18.75" x14ac:dyDescent="0.3">
      <c r="A54" s="41">
        <v>30</v>
      </c>
      <c r="B54" s="14" t="s">
        <v>44</v>
      </c>
      <c r="C54" s="9"/>
      <c r="D54" s="9"/>
      <c r="E54" s="9"/>
      <c r="F54" s="23">
        <f t="shared" si="4"/>
        <v>20142.600000000002</v>
      </c>
      <c r="G54" s="23">
        <v>12.9</v>
      </c>
      <c r="H54" s="23">
        <v>203.5</v>
      </c>
      <c r="I54" s="23">
        <v>19926.2</v>
      </c>
    </row>
    <row r="55" spans="1:10" ht="38.25" customHeight="1" x14ac:dyDescent="0.3">
      <c r="A55" s="42">
        <v>31</v>
      </c>
      <c r="B55" s="21" t="s">
        <v>59</v>
      </c>
      <c r="C55" s="9"/>
      <c r="D55" s="9"/>
      <c r="E55" s="9"/>
      <c r="F55" s="23">
        <f t="shared" si="4"/>
        <v>12127.5</v>
      </c>
      <c r="G55" s="23">
        <v>25.9</v>
      </c>
      <c r="H55" s="23"/>
      <c r="I55" s="23">
        <v>12101.6</v>
      </c>
    </row>
    <row r="56" spans="1:10" ht="19.5" x14ac:dyDescent="0.35">
      <c r="A56" s="46"/>
      <c r="B56" s="2" t="s">
        <v>42</v>
      </c>
      <c r="C56" s="16" t="s">
        <v>5</v>
      </c>
      <c r="D56" s="5">
        <v>5</v>
      </c>
      <c r="E56" s="17">
        <v>0</v>
      </c>
      <c r="F56" s="29">
        <f>F57</f>
        <v>1620</v>
      </c>
      <c r="G56" s="29">
        <f>G57</f>
        <v>0</v>
      </c>
      <c r="H56" s="29">
        <f>H57</f>
        <v>70</v>
      </c>
      <c r="I56" s="22">
        <f>I57</f>
        <v>1550</v>
      </c>
    </row>
    <row r="57" spans="1:10" ht="20.25" customHeight="1" thickBot="1" x14ac:dyDescent="0.3">
      <c r="A57" s="43">
        <v>1</v>
      </c>
      <c r="B57" s="19" t="s">
        <v>43</v>
      </c>
      <c r="C57" s="20"/>
      <c r="D57" s="20"/>
      <c r="E57" s="20"/>
      <c r="F57" s="23">
        <f>H57+I57+G57</f>
        <v>1620</v>
      </c>
      <c r="G57" s="23"/>
      <c r="H57" s="23">
        <v>70</v>
      </c>
      <c r="I57" s="23">
        <v>1550</v>
      </c>
    </row>
    <row r="58" spans="1:10" ht="22.5" customHeight="1" x14ac:dyDescent="0.25">
      <c r="A58" s="44"/>
      <c r="B58" s="55"/>
      <c r="C58" s="55"/>
      <c r="D58" s="55"/>
      <c r="E58" s="55"/>
      <c r="F58" s="55"/>
      <c r="G58" s="55"/>
      <c r="H58" s="55"/>
      <c r="I58" s="55"/>
    </row>
    <row r="59" spans="1:10" ht="39" customHeight="1" x14ac:dyDescent="0.3">
      <c r="C59" s="1"/>
      <c r="D59" s="69" t="s">
        <v>61</v>
      </c>
      <c r="E59" s="69"/>
      <c r="F59" s="69"/>
      <c r="G59" s="69"/>
      <c r="H59" s="69"/>
      <c r="I59" s="69"/>
      <c r="J59" s="68"/>
    </row>
    <row r="60" spans="1:10" ht="18.75" x14ac:dyDescent="0.3">
      <c r="B60" s="1"/>
      <c r="C60" s="1"/>
      <c r="D60" s="1"/>
      <c r="E60" s="1"/>
      <c r="F60" s="25"/>
      <c r="G60" s="25"/>
      <c r="H60" s="1"/>
      <c r="I60" s="8"/>
    </row>
    <row r="61" spans="1:10" ht="15" customHeight="1" x14ac:dyDescent="0.3">
      <c r="B61" s="1"/>
      <c r="C61" s="1"/>
      <c r="D61" s="1"/>
      <c r="E61" s="1"/>
      <c r="F61" s="25"/>
      <c r="G61" s="25"/>
      <c r="H61" s="54" t="s">
        <v>62</v>
      </c>
      <c r="I61" s="54"/>
    </row>
  </sheetData>
  <mergeCells count="12">
    <mergeCell ref="G1:I3"/>
    <mergeCell ref="A9:A10"/>
    <mergeCell ref="H61:I61"/>
    <mergeCell ref="B58:I58"/>
    <mergeCell ref="B4:I4"/>
    <mergeCell ref="B5:I5"/>
    <mergeCell ref="B6:I6"/>
    <mergeCell ref="B9:B10"/>
    <mergeCell ref="F9:F10"/>
    <mergeCell ref="C9:E10"/>
    <mergeCell ref="G9:I9"/>
    <mergeCell ref="D59:I59"/>
  </mergeCells>
  <pageMargins left="1.3348958333333334" right="0.7" top="1.0925" bottom="0.75" header="0.3" footer="0.3"/>
  <pageSetup paperSize="9" scale="5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tcovalschi</dc:creator>
  <cp:lastModifiedBy>Windows User</cp:lastModifiedBy>
  <cp:lastPrinted>2017-12-12T09:29:39Z</cp:lastPrinted>
  <dcterms:created xsi:type="dcterms:W3CDTF">2017-12-04T11:30:55Z</dcterms:created>
  <dcterms:modified xsi:type="dcterms:W3CDTF">2017-12-14T21:18:21Z</dcterms:modified>
</cp:coreProperties>
</file>